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دفتر تامین\اسناد\جاری\اسناد تعمیر الکتروپمپ\1405\اسناد تعمیر الکتروپمپ 1404.4.8\براورد\"/>
    </mc:Choice>
  </mc:AlternateContent>
  <xr:revisionPtr revIDLastSave="0" documentId="13_ncr:1_{41E79FB3-C15C-4E8D-8FCD-E53C5F2730F7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جمع فصول" sheetId="18" r:id="rId1"/>
    <sheet name="دینام 92" sheetId="19" r:id="rId2"/>
  </sheets>
  <definedNames>
    <definedName name="_xlnm.Print_Area" localSheetId="1">'دینام 92'!$A$1:$H$68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18" l="1"/>
  <c r="E64" i="19"/>
  <c r="E62" i="19"/>
  <c r="E60" i="19"/>
  <c r="E58" i="19"/>
  <c r="E56" i="19"/>
  <c r="E54" i="19"/>
  <c r="E52" i="19"/>
  <c r="E50" i="19"/>
  <c r="E48" i="19"/>
  <c r="E46" i="19"/>
  <c r="E44" i="19"/>
  <c r="E42" i="19"/>
  <c r="E40" i="19"/>
  <c r="E38" i="19"/>
  <c r="E36" i="19"/>
  <c r="E34" i="19"/>
  <c r="E32" i="19"/>
  <c r="E30" i="19"/>
  <c r="E28" i="19"/>
  <c r="E26" i="19"/>
  <c r="E24" i="19"/>
  <c r="E22" i="19"/>
  <c r="E20" i="19"/>
  <c r="E18" i="19"/>
  <c r="E10" i="19"/>
  <c r="E4" i="19"/>
  <c r="E13" i="19"/>
  <c r="E8" i="19"/>
  <c r="E5" i="19"/>
  <c r="E6" i="19" s="1"/>
  <c r="E65" i="19"/>
  <c r="E12" i="19" l="1"/>
  <c r="G12" i="19" s="1"/>
  <c r="E14" i="19"/>
  <c r="E15" i="19"/>
  <c r="E16" i="19" s="1"/>
  <c r="G16" i="19" s="1"/>
  <c r="G62" i="19"/>
  <c r="G58" i="19"/>
  <c r="G54" i="19"/>
  <c r="G46" i="19"/>
  <c r="G30" i="19"/>
  <c r="G20" i="19"/>
  <c r="G61" i="19"/>
  <c r="G59" i="19"/>
  <c r="G43" i="19"/>
  <c r="G40" i="19"/>
  <c r="G44" i="19"/>
  <c r="G32" i="19"/>
  <c r="G28" i="19"/>
  <c r="G26" i="19"/>
  <c r="G14" i="19"/>
  <c r="G4" i="19"/>
  <c r="G8" i="19"/>
  <c r="G65" i="19"/>
  <c r="G64" i="19"/>
  <c r="G63" i="19"/>
  <c r="G60" i="19"/>
  <c r="G57" i="19"/>
  <c r="G56" i="19"/>
  <c r="G55" i="19"/>
  <c r="G53" i="19"/>
  <c r="G52" i="19"/>
  <c r="G51" i="19"/>
  <c r="G50" i="19"/>
  <c r="G49" i="19"/>
  <c r="G48" i="19"/>
  <c r="G47" i="19"/>
  <c r="G45" i="19"/>
  <c r="G42" i="19"/>
  <c r="G41" i="19"/>
  <c r="G39" i="19"/>
  <c r="G38" i="19"/>
  <c r="G37" i="19"/>
  <c r="G36" i="19"/>
  <c r="G35" i="19"/>
  <c r="G34" i="19"/>
  <c r="G33" i="19"/>
  <c r="G31" i="19"/>
  <c r="G29" i="19"/>
  <c r="G27" i="19"/>
  <c r="G25" i="19"/>
  <c r="G24" i="19"/>
  <c r="G23" i="19"/>
  <c r="G22" i="19"/>
  <c r="G21" i="19"/>
  <c r="G19" i="19"/>
  <c r="G18" i="19"/>
  <c r="G17" i="19"/>
  <c r="G13" i="19"/>
  <c r="G11" i="19"/>
  <c r="G10" i="19"/>
  <c r="G9" i="19"/>
  <c r="G7" i="19"/>
  <c r="G6" i="19"/>
  <c r="G5" i="19"/>
  <c r="G3" i="19"/>
  <c r="G15" i="19" l="1"/>
  <c r="G66" i="19" s="1"/>
  <c r="E3" i="18" s="1"/>
  <c r="E4" i="18" l="1"/>
</calcChain>
</file>

<file path=xl/sharedStrings.xml><?xml version="1.0" encoding="utf-8"?>
<sst xmlns="http://schemas.openxmlformats.org/spreadsheetml/2006/main" count="206" uniqueCount="146">
  <si>
    <t>واحد</t>
  </si>
  <si>
    <t>عدد</t>
  </si>
  <si>
    <t>کیلووات</t>
  </si>
  <si>
    <t>اضافه بها به ردیف 051110 به ازای افزایش هر کیلووات.</t>
  </si>
  <si>
    <t>اضافه بها به ردیف 051112 به ازای افزایش هر کیلووات.</t>
  </si>
  <si>
    <t>اضافه بها به ردیف 051114 به ازای افزایش هر کیلووات.</t>
  </si>
  <si>
    <t>اضافه بها به ردیف 051116 به ازای افزایش هر کیلووات.</t>
  </si>
  <si>
    <t>اضافه بها به ردیف 051118 به ازای افزایش هر کیلووات.</t>
  </si>
  <si>
    <t>اضافه بها به ردیف 051120 به ازای افزایش هر کیلووات.</t>
  </si>
  <si>
    <t>اضافه بها به ردیف 051122 به ازای افزایش هر کیلووات.</t>
  </si>
  <si>
    <t>اضافه بها به ردیف 051124 به ازای افزایش هر کیلووات.</t>
  </si>
  <si>
    <t>اضافه بها به ردیف 051126 به ازای افزایش هر کیلووات.</t>
  </si>
  <si>
    <t>اضافه بها به ردیف 051128 به ازای افزایش هر کیلووات.</t>
  </si>
  <si>
    <t>اضافه بها به ردیف 051130 به ازای افزایش هر کیلووات.</t>
  </si>
  <si>
    <t>اضافه بها به ردیف 051132 به ازای افزایش هر کیلووات.</t>
  </si>
  <si>
    <t>اضافه بها به ردیف 051134 به ازای افزایش هر کیلووات.</t>
  </si>
  <si>
    <t>اضافه بها به ردیف 051142 به ازای افزایش هر کیلووات.</t>
  </si>
  <si>
    <t>پیچ و مهره و واشر استیل موتور دو سر دنده  برای پمپ  تا 7/5 کیلووات.</t>
  </si>
  <si>
    <t>اضافه بها به ردیف 051144 به ازای افزایش هر کیلووات.</t>
  </si>
  <si>
    <t>اضافه بها به ردیف 051251 به ازای افزایش هر کیلووات.</t>
  </si>
  <si>
    <t>اضافه بها به ردیف 051154 به ازای افزایش هر کیلو وات.</t>
  </si>
  <si>
    <t>اضافه بها به ردیف 051164  به ازای افزایش هر کیلووات.</t>
  </si>
  <si>
    <t>051102</t>
  </si>
  <si>
    <t>051103</t>
  </si>
  <si>
    <t>051104</t>
  </si>
  <si>
    <t>051105</t>
  </si>
  <si>
    <t>051106</t>
  </si>
  <si>
    <t>051107</t>
  </si>
  <si>
    <t>051108</t>
  </si>
  <si>
    <t>051109</t>
  </si>
  <si>
    <t>051110</t>
  </si>
  <si>
    <t>051111</t>
  </si>
  <si>
    <t>051112</t>
  </si>
  <si>
    <t>051113</t>
  </si>
  <si>
    <t>051114</t>
  </si>
  <si>
    <t>051115</t>
  </si>
  <si>
    <t>051116</t>
  </si>
  <si>
    <t>051117</t>
  </si>
  <si>
    <t>051118</t>
  </si>
  <si>
    <t>051119</t>
  </si>
  <si>
    <t>051120</t>
  </si>
  <si>
    <t>051121</t>
  </si>
  <si>
    <t>051122</t>
  </si>
  <si>
    <t>051123</t>
  </si>
  <si>
    <t>051124</t>
  </si>
  <si>
    <t>051125</t>
  </si>
  <si>
    <t>051126</t>
  </si>
  <si>
    <t>051127</t>
  </si>
  <si>
    <t>051128</t>
  </si>
  <si>
    <t>051129</t>
  </si>
  <si>
    <t>051130</t>
  </si>
  <si>
    <t>051131</t>
  </si>
  <si>
    <t>051132</t>
  </si>
  <si>
    <t>051133</t>
  </si>
  <si>
    <t>051134</t>
  </si>
  <si>
    <t>051135</t>
  </si>
  <si>
    <t>051136</t>
  </si>
  <si>
    <t>051137</t>
  </si>
  <si>
    <t>051138</t>
  </si>
  <si>
    <t>051139</t>
  </si>
  <si>
    <t>051140</t>
  </si>
  <si>
    <t>051141</t>
  </si>
  <si>
    <t>051142</t>
  </si>
  <si>
    <t>051143</t>
  </si>
  <si>
    <t>051144</t>
  </si>
  <si>
    <t>051145</t>
  </si>
  <si>
    <t>051146</t>
  </si>
  <si>
    <t>051147</t>
  </si>
  <si>
    <t>051148</t>
  </si>
  <si>
    <t>051149</t>
  </si>
  <si>
    <t>051150</t>
  </si>
  <si>
    <t>051151</t>
  </si>
  <si>
    <t>051152</t>
  </si>
  <si>
    <t>051153</t>
  </si>
  <si>
    <t>051154</t>
  </si>
  <si>
    <t>051155</t>
  </si>
  <si>
    <t>051156</t>
  </si>
  <si>
    <t>051157</t>
  </si>
  <si>
    <t>051158</t>
  </si>
  <si>
    <t>051159</t>
  </si>
  <si>
    <t>051160</t>
  </si>
  <si>
    <t>051161</t>
  </si>
  <si>
    <t>051164</t>
  </si>
  <si>
    <t>051165</t>
  </si>
  <si>
    <t>شرح</t>
  </si>
  <si>
    <t>کیلو گرم</t>
  </si>
  <si>
    <t>بوش کوتاه رتور برای الکتروموتور تا ٧٫۵ کیلووات.</t>
  </si>
  <si>
    <t>اضافه بها به ردیف ٠۵١١٠٢ به ازای افزایش هر کیلووات.</t>
  </si>
  <si>
    <t>بوش بلند روتور الکتروموتور تا توان ٧٫۵ کیلووات.</t>
  </si>
  <si>
    <t>اضافه بها به ردیف ٠۵١١٠۴ به ازای افزایش هر کیلووات.</t>
  </si>
  <si>
    <t>بوش یاتاقان بالا الکتروموتور تا توان ٧٫۵ کیلووات.</t>
  </si>
  <si>
    <t>اضافه بها به ردیف ٠۵١١٠۶ به ازای افزایش هر کیلووات.</t>
  </si>
  <si>
    <t>بوش یاتاقان پایین الکتروموتور تا توان ٧٫۵ کیلووات.</t>
  </si>
  <si>
    <t>اضافه بها به ردیف ٠۵١١٠٨ به ازای افزایش هر کیلووات.</t>
  </si>
  <si>
    <t>بوش روی محور الکتروموتور تا توان ٧٫۵ کیلووات.</t>
  </si>
  <si>
    <t>دیافراگم الکتروموتور تا توان ٧٫۵ کیلووات.</t>
  </si>
  <si>
    <t>بالشتک به علاوه کف گرد برای الکتروموتور تا توان ٧٫۵ کیلووات.</t>
  </si>
  <si>
    <t>فیبردیسک کف گرد الکتروموتور تا توان ٧٫۵ کیلووات.</t>
  </si>
  <si>
    <t>یاتاقان کف گرد برای الکتروموتور تا توان ٧٫۵ کیلووات.</t>
  </si>
  <si>
    <t>لقمه های یاتاقان کف گرد برنزی الکتروموتور تا توان ٧٫۵ کیلووات.</t>
  </si>
  <si>
    <t>واشر مسی آب بندی الکتروموتور تا توان ٧٫۵ کیلووات.</t>
  </si>
  <si>
    <t>شن گیر پمپ با واشر تنظیم الکتروموتور تا ٧٫۵ کیلووات.</t>
  </si>
  <si>
    <t>کاسه نمد موتور ( فنر استیل) الکتروموتور تا توان ٧٫۵ کیلووات.</t>
  </si>
  <si>
    <t>لاستیک دیافراگم الکتروموتور تا توان ٧٫۵ کیلووات.</t>
  </si>
  <si>
    <t>فیبر کنگره ای برای الکتروموتور تا توان ٧٫۵ کیلووات.</t>
  </si>
  <si>
    <t>کوپلینگ الکتروموتور تا توان ٧٫۵ کیلووات.</t>
  </si>
  <si>
    <t>خار کوپلینگ الکتروموتور تا توان ٧٫۵ کیلووات.</t>
  </si>
  <si>
    <t>پیچ کوپلینگ الکتروموتور تا توان ٧٫۵ کیلووات.</t>
  </si>
  <si>
    <t>اضافه بها به ردیف ٠۵١١٣۶ به ازای افزایش هر کیلووات.</t>
  </si>
  <si>
    <t>چدنی ته موتور الکتروموتور تا توان ٧٫۵ کیلووات.</t>
  </si>
  <si>
    <t>اضافه بها به ردیف ٠۵١١٣٨ به ازای افزایش هر کیلووات.</t>
  </si>
  <si>
    <t>پیچ آب والف دار الکتروموتور تا توان ٧٫۵ کیلووات.</t>
  </si>
  <si>
    <t>اضافه بها به ردیف ٠۵١١۴٠ به ازای افزایش هر کیلووات.</t>
  </si>
  <si>
    <t>پیچ و مهره و واشر استیل موتور دو سر دنده الکتروموتور تا توان ٧٫۵ کیلووات.</t>
  </si>
  <si>
    <t>یاتاقان پایینی موتور الکتروموتور تا ٧٫۵ کیلووات.</t>
  </si>
  <si>
    <t>اضافه بها به ردیف ٠۵١١۴۶ به ازای افزایش هر کیلووات.</t>
  </si>
  <si>
    <t>یاتاقان بالایی موتور الکتروموتور تا توان ٧٫۵ کیلووات.</t>
  </si>
  <si>
    <t>اضافه بها به ردیف ٠۵١١۴٨ به ازای افزایش هر کیلووات.</t>
  </si>
  <si>
    <t>کاسه چهار پایه الکتروموتور تا توان ٧٫۵ کیلووات.</t>
  </si>
  <si>
    <t>اضافه بها به ردیف ٠۵١١۵٠ به ازای افزایش هر کیلووات.</t>
  </si>
  <si>
    <t>قطعه اتصال دهنده موتور به پمپ الکتروموتور تا توان ٧٫۵ کیلووات.</t>
  </si>
  <si>
    <t>لاستیک و تفلون آب بندی کابل الکتروموتور تا توان ٧٫۵ کیلو وات.</t>
  </si>
  <si>
    <t>اضافه بها به ردیف ٠۵١١۵۶ به ازای افزایش هر کیلووات.</t>
  </si>
  <si>
    <t>چوب شیار برای الکتروموتور تا توان ٧٫۵ کیلووات.</t>
  </si>
  <si>
    <t>اضافه بها به ردیف ٠۵١١۵٨ به ازای افزایش هر کیلووات.</t>
  </si>
  <si>
    <t>نگهدارنده ساچمه الکتروموتور تا توان ٧٫۵ کیلووات.</t>
  </si>
  <si>
    <t>اضافه بها به ردیف ٠۵١١۶٠ به ازای افزایش هر کیلووات.</t>
  </si>
  <si>
    <t>لاستیک U برای الکتروموتور تا توان ٧٫۵ کیلووات.</t>
  </si>
  <si>
    <t>خار دیسک کف گرد برای الکتروموتور تا توان ٧٫۵ کیلووات.</t>
  </si>
  <si>
    <t>051193</t>
  </si>
  <si>
    <t>سیم به منظور سیم پیچی الکتروموتور شناور</t>
  </si>
  <si>
    <t>مقدار</t>
  </si>
  <si>
    <t>شماره</t>
  </si>
  <si>
    <t>بهای واحد ( ریال )</t>
  </si>
  <si>
    <t>بهای کل ( ریال )</t>
  </si>
  <si>
    <t>ضریب</t>
  </si>
  <si>
    <t>روش محاسبه</t>
  </si>
  <si>
    <t>جمع فصل</t>
  </si>
  <si>
    <t xml:space="preserve">تعداد پمپ </t>
  </si>
  <si>
    <t>ردیف</t>
  </si>
  <si>
    <t>جمع کل</t>
  </si>
  <si>
    <t>قدرت الکتروموتور ( KW )</t>
  </si>
  <si>
    <t>تجمیع بهای فصل پنجم الکتروموتور</t>
  </si>
  <si>
    <t>20*84.5 kw</t>
  </si>
  <si>
    <t>20*31.4 kg</t>
  </si>
  <si>
    <r>
      <t xml:space="preserve">92 kw </t>
    </r>
    <r>
      <rPr>
        <b/>
        <sz val="20"/>
        <color theme="1"/>
        <rFont val="B Nazanin"/>
        <charset val="178"/>
      </rPr>
      <t>-</t>
    </r>
    <r>
      <rPr>
        <b/>
        <sz val="24"/>
        <color theme="1"/>
        <rFont val="B Nazanin"/>
        <charset val="178"/>
      </rPr>
      <t xml:space="preserve"> فصل پنجم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</si>
</sst>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000401]#,##0"/>
    <numFmt numFmtId="165" formatCode="#,##0.0"/>
  </numFmts>
  <fonts count="22">
    <font>
      <sz val="11"/>
      <color theme="1"/>
      <name val="Calibri"/>
      <family val="2"/>
      <charset val="178"/>
      <scheme val="minor"/>
    </font>
    <font>
      <u/>
      <sz val="10"/>
      <color theme="10"/>
      <name val="Arial"/>
      <family val="2"/>
    </font>
    <font>
      <sz val="12"/>
      <name val="B Nazanin"/>
      <charset val="178"/>
    </font>
    <font>
      <sz val="10"/>
      <name val="Arial"/>
      <family val="2"/>
    </font>
    <font>
      <sz val="11"/>
      <color theme="1"/>
      <name val="Calibri"/>
      <family val="2"/>
      <charset val="178"/>
      <scheme val="minor"/>
    </font>
    <font>
      <sz val="10"/>
      <color indexed="8"/>
      <name val="Arial"/>
      <family val="2"/>
    </font>
    <font>
      <sz val="14"/>
      <color indexed="8"/>
      <name val="B Nazanin"/>
      <charset val="178"/>
    </font>
    <font>
      <sz val="12"/>
      <color indexed="8"/>
      <name val="B Nazanin"/>
      <charset val="178"/>
    </font>
    <font>
      <sz val="11"/>
      <color indexed="8"/>
      <name val="B Nazanin"/>
      <charset val="178"/>
    </font>
    <font>
      <b/>
      <sz val="12"/>
      <color theme="1"/>
      <name val="2  Badr"/>
      <charset val="178"/>
    </font>
    <font>
      <sz val="11"/>
      <color theme="1"/>
      <name val="2  Badr"/>
      <charset val="178"/>
    </font>
    <font>
      <b/>
      <sz val="14"/>
      <color theme="1"/>
      <name val="2  Badr"/>
      <charset val="178"/>
    </font>
    <font>
      <b/>
      <sz val="20"/>
      <color theme="1"/>
      <name val="2  Badr"/>
      <charset val="178"/>
    </font>
    <font>
      <b/>
      <sz val="18"/>
      <color theme="1"/>
      <name val="2  Badr"/>
      <charset val="178"/>
    </font>
    <font>
      <b/>
      <sz val="24"/>
      <color theme="1"/>
      <name val="B Nazanin"/>
      <charset val="178"/>
    </font>
    <font>
      <b/>
      <sz val="18"/>
      <color theme="1"/>
      <name val="B Nazanin"/>
      <charset val="178"/>
    </font>
    <font>
      <b/>
      <sz val="16"/>
      <color theme="1"/>
      <name val="B Nazanin"/>
      <charset val="178"/>
    </font>
    <font>
      <b/>
      <sz val="11"/>
      <color theme="1"/>
      <name val="B Nazanin"/>
      <charset val="178"/>
    </font>
    <font>
      <b/>
      <sz val="12"/>
      <color theme="1"/>
      <name val="B Nazanin"/>
      <charset val="178"/>
    </font>
    <font>
      <sz val="11"/>
      <color theme="1"/>
      <name val="B Nazanin"/>
      <charset val="178"/>
    </font>
    <font>
      <b/>
      <sz val="14"/>
      <color theme="1"/>
      <name val="B Nazanin"/>
      <charset val="178"/>
    </font>
    <font>
      <b/>
      <sz val="20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1" fillId="0" borderId="0" applyNumberFormat="0" applyFill="0" applyBorder="0" applyAlignment="0" applyProtection="0"/>
    <xf numFmtId="0" fontId="4" fillId="0" borderId="0"/>
    <xf numFmtId="0" fontId="1" fillId="0" borderId="0" applyNumberFormat="0" applyFill="0" applyBorder="0" applyAlignment="0" applyProtection="0">
      <alignment vertical="top"/>
    </xf>
    <xf numFmtId="0" fontId="5" fillId="0" borderId="0">
      <alignment vertical="top"/>
    </xf>
  </cellStyleXfs>
  <cellXfs count="38">
    <xf numFmtId="0" fontId="0" fillId="0" borderId="0" xfId="0"/>
    <xf numFmtId="164" fontId="6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11" fillId="0" borderId="7" xfId="0" applyNumberFormat="1" applyFont="1" applyBorder="1" applyAlignment="1">
      <alignment horizontal="center" vertical="center"/>
    </xf>
    <xf numFmtId="164" fontId="12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164" fontId="13" fillId="0" borderId="8" xfId="0" applyNumberFormat="1" applyFont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right" vertical="center" wrapText="1" indent="1"/>
    </xf>
    <xf numFmtId="0" fontId="2" fillId="2" borderId="1" xfId="0" applyFont="1" applyFill="1" applyBorder="1" applyAlignment="1">
      <alignment horizontal="center" vertical="center"/>
    </xf>
    <xf numFmtId="0" fontId="19" fillId="2" borderId="0" xfId="0" applyFont="1" applyFill="1"/>
    <xf numFmtId="0" fontId="19" fillId="0" borderId="0" xfId="0" applyFont="1"/>
    <xf numFmtId="164" fontId="20" fillId="0" borderId="0" xfId="0" applyNumberFormat="1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</cellXfs>
  <cellStyles count="6">
    <cellStyle name="Hyperlink 2" xfId="2" xr:uid="{00000000-0005-0000-0000-000000000000}"/>
    <cellStyle name="Hyperlink 3" xfId="4" xr:uid="{00000000-0005-0000-0000-000001000000}"/>
    <cellStyle name="Normal" xfId="0" builtinId="0"/>
    <cellStyle name="Normal 2" xfId="1" xr:uid="{00000000-0005-0000-0000-000003000000}"/>
    <cellStyle name="Normal 3" xfId="3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H5"/>
  <sheetViews>
    <sheetView rightToLeft="1" zoomScaleNormal="100" workbookViewId="0">
      <selection activeCell="E13" sqref="E13"/>
    </sheetView>
  </sheetViews>
  <sheetFormatPr defaultRowHeight="15"/>
  <cols>
    <col min="1" max="1" width="1.5703125" customWidth="1"/>
    <col min="2" max="2" width="4.85546875" style="16" customWidth="1"/>
    <col min="3" max="3" width="25.7109375" style="16" customWidth="1"/>
    <col min="4" max="4" width="20.42578125" style="16" customWidth="1"/>
    <col min="5" max="5" width="31.85546875" style="16" customWidth="1"/>
    <col min="6" max="8" width="9.140625" style="4"/>
  </cols>
  <sheetData>
    <row r="1" spans="1:5" ht="36" customHeight="1" thickBot="1">
      <c r="B1" s="31" t="s">
        <v>142</v>
      </c>
      <c r="C1" s="32"/>
      <c r="D1" s="32"/>
      <c r="E1" s="33"/>
    </row>
    <row r="2" spans="1:5" ht="41.25" customHeight="1" thickBot="1">
      <c r="B2" s="17" t="s">
        <v>139</v>
      </c>
      <c r="C2" s="8" t="s">
        <v>141</v>
      </c>
      <c r="D2" s="8" t="s">
        <v>138</v>
      </c>
      <c r="E2" s="9" t="s">
        <v>137</v>
      </c>
    </row>
    <row r="3" spans="1:5" s="4" customFormat="1" ht="26.25" customHeight="1">
      <c r="B3" s="10">
        <v>12</v>
      </c>
      <c r="C3" s="11">
        <v>92</v>
      </c>
      <c r="D3" s="12">
        <v>20</v>
      </c>
      <c r="E3" s="13">
        <f>'دینام 92'!G66</f>
        <v>13730367900</v>
      </c>
    </row>
    <row r="4" spans="1:5" ht="26.25" customHeight="1" thickBot="1">
      <c r="A4" s="7"/>
      <c r="B4" s="30" t="s">
        <v>140</v>
      </c>
      <c r="C4" s="30"/>
      <c r="D4" s="14">
        <f>SUM(D3:D3)</f>
        <v>20</v>
      </c>
      <c r="E4" s="18">
        <f>SUM(E3:E3)</f>
        <v>13730367900</v>
      </c>
    </row>
    <row r="5" spans="1:5">
      <c r="A5" s="7"/>
      <c r="B5" s="15"/>
      <c r="C5" s="15"/>
      <c r="D5" s="15"/>
    </row>
  </sheetData>
  <mergeCells count="2">
    <mergeCell ref="B4:C4"/>
    <mergeCell ref="B1:E1"/>
  </mergeCells>
  <printOptions horizontalCentered="1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9" tint="0.59999389629810485"/>
  </sheetPr>
  <dimension ref="A1:H66"/>
  <sheetViews>
    <sheetView rightToLeft="1" tabSelected="1" view="pageBreakPreview" zoomScaleNormal="100" zoomScaleSheetLayoutView="100" workbookViewId="0">
      <selection activeCell="E65" sqref="E65"/>
    </sheetView>
  </sheetViews>
  <sheetFormatPr defaultRowHeight="18"/>
  <cols>
    <col min="1" max="1" width="7.85546875" style="25" bestFit="1" customWidth="1"/>
    <col min="2" max="2" width="57" style="25" bestFit="1" customWidth="1"/>
    <col min="3" max="3" width="7.140625" style="25" bestFit="1" customWidth="1"/>
    <col min="4" max="4" width="15.5703125" style="25" bestFit="1" customWidth="1"/>
    <col min="5" max="5" width="8.28515625" style="25" bestFit="1" customWidth="1"/>
    <col min="6" max="6" width="5.85546875" style="25" bestFit="1" customWidth="1"/>
    <col min="7" max="7" width="18.85546875" style="25" bestFit="1" customWidth="1"/>
    <col min="8" max="8" width="12" style="25" bestFit="1" customWidth="1"/>
    <col min="9" max="16384" width="9.140625" style="25"/>
  </cols>
  <sheetData>
    <row r="1" spans="1:8" s="20" customFormat="1" ht="42" customHeight="1" thickBot="1">
      <c r="A1" s="34" t="s">
        <v>145</v>
      </c>
      <c r="B1" s="35"/>
      <c r="C1" s="35"/>
      <c r="D1" s="35"/>
      <c r="E1" s="35"/>
      <c r="F1" s="36"/>
      <c r="G1" s="36"/>
      <c r="H1" s="37"/>
    </row>
    <row r="2" spans="1:8" s="21" customFormat="1" ht="34.5" customHeight="1">
      <c r="A2" s="27" t="s">
        <v>132</v>
      </c>
      <c r="B2" s="28" t="s">
        <v>84</v>
      </c>
      <c r="C2" s="28" t="s">
        <v>0</v>
      </c>
      <c r="D2" s="28" t="s">
        <v>133</v>
      </c>
      <c r="E2" s="28" t="s">
        <v>131</v>
      </c>
      <c r="F2" s="27" t="s">
        <v>135</v>
      </c>
      <c r="G2" s="27" t="s">
        <v>134</v>
      </c>
      <c r="H2" s="28" t="s">
        <v>136</v>
      </c>
    </row>
    <row r="3" spans="1:8" s="24" customFormat="1" ht="24.95" customHeight="1">
      <c r="A3" s="2" t="s">
        <v>22</v>
      </c>
      <c r="B3" s="22" t="s">
        <v>86</v>
      </c>
      <c r="C3" s="23" t="s">
        <v>1</v>
      </c>
      <c r="D3" s="1">
        <v>7036000</v>
      </c>
      <c r="E3" s="1">
        <v>20</v>
      </c>
      <c r="F3" s="3">
        <v>1</v>
      </c>
      <c r="G3" s="1">
        <f t="shared" ref="G3:G51" si="0">D3*E3*F3</f>
        <v>140720000</v>
      </c>
      <c r="H3" s="6">
        <v>0</v>
      </c>
    </row>
    <row r="4" spans="1:8" s="24" customFormat="1" ht="24.95" customHeight="1">
      <c r="A4" s="2" t="s">
        <v>23</v>
      </c>
      <c r="B4" s="22" t="s">
        <v>87</v>
      </c>
      <c r="C4" s="23" t="s">
        <v>2</v>
      </c>
      <c r="D4" s="1">
        <v>135500</v>
      </c>
      <c r="E4" s="19">
        <f>E3*84.5</f>
        <v>1690</v>
      </c>
      <c r="F4" s="3">
        <v>1</v>
      </c>
      <c r="G4" s="1">
        <f t="shared" si="0"/>
        <v>228995000</v>
      </c>
      <c r="H4" s="6" t="s">
        <v>143</v>
      </c>
    </row>
    <row r="5" spans="1:8" s="24" customFormat="1" ht="24.95" customHeight="1">
      <c r="A5" s="2" t="s">
        <v>24</v>
      </c>
      <c r="B5" s="22" t="s">
        <v>88</v>
      </c>
      <c r="C5" s="23" t="s">
        <v>1</v>
      </c>
      <c r="D5" s="1">
        <v>9376000</v>
      </c>
      <c r="E5" s="1">
        <f>E3</f>
        <v>20</v>
      </c>
      <c r="F5" s="3">
        <v>1</v>
      </c>
      <c r="G5" s="1">
        <f t="shared" si="0"/>
        <v>187520000</v>
      </c>
      <c r="H5" s="6"/>
    </row>
    <row r="6" spans="1:8" s="24" customFormat="1" ht="24.95" customHeight="1">
      <c r="A6" s="2" t="s">
        <v>25</v>
      </c>
      <c r="B6" s="22" t="s">
        <v>89</v>
      </c>
      <c r="C6" s="23" t="s">
        <v>2</v>
      </c>
      <c r="D6" s="1">
        <v>56800</v>
      </c>
      <c r="E6" s="19">
        <f>E5*84.5</f>
        <v>1690</v>
      </c>
      <c r="F6" s="3">
        <v>1</v>
      </c>
      <c r="G6" s="1">
        <f t="shared" si="0"/>
        <v>95992000</v>
      </c>
      <c r="H6" s="6"/>
    </row>
    <row r="7" spans="1:8" s="24" customFormat="1" ht="24.95" customHeight="1">
      <c r="A7" s="2" t="s">
        <v>26</v>
      </c>
      <c r="B7" s="22" t="s">
        <v>90</v>
      </c>
      <c r="C7" s="23" t="s">
        <v>1</v>
      </c>
      <c r="D7" s="1">
        <v>7817000</v>
      </c>
      <c r="E7" s="1">
        <v>10</v>
      </c>
      <c r="F7" s="3">
        <v>1</v>
      </c>
      <c r="G7" s="1">
        <f t="shared" si="0"/>
        <v>78170000</v>
      </c>
      <c r="H7" s="6"/>
    </row>
    <row r="8" spans="1:8" s="24" customFormat="1" ht="24.95" customHeight="1">
      <c r="A8" s="2" t="s">
        <v>27</v>
      </c>
      <c r="B8" s="22" t="s">
        <v>91</v>
      </c>
      <c r="C8" s="23" t="s">
        <v>2</v>
      </c>
      <c r="D8" s="1">
        <v>153000</v>
      </c>
      <c r="E8" s="1">
        <f>E7*84.5</f>
        <v>845</v>
      </c>
      <c r="F8" s="3">
        <v>1</v>
      </c>
      <c r="G8" s="1">
        <f t="shared" si="0"/>
        <v>129285000</v>
      </c>
      <c r="H8" s="6"/>
    </row>
    <row r="9" spans="1:8" s="24" customFormat="1" ht="24.95" customHeight="1">
      <c r="A9" s="2" t="s">
        <v>28</v>
      </c>
      <c r="B9" s="22" t="s">
        <v>92</v>
      </c>
      <c r="C9" s="23" t="s">
        <v>1</v>
      </c>
      <c r="D9" s="1">
        <v>10943000</v>
      </c>
      <c r="E9" s="1">
        <v>10</v>
      </c>
      <c r="F9" s="3">
        <v>1</v>
      </c>
      <c r="G9" s="1">
        <f t="shared" si="0"/>
        <v>109430000</v>
      </c>
      <c r="H9" s="6"/>
    </row>
    <row r="10" spans="1:8" s="24" customFormat="1" ht="24.95" customHeight="1">
      <c r="A10" s="2" t="s">
        <v>29</v>
      </c>
      <c r="B10" s="22" t="s">
        <v>93</v>
      </c>
      <c r="C10" s="23" t="s">
        <v>2</v>
      </c>
      <c r="D10" s="1">
        <v>186000</v>
      </c>
      <c r="E10" s="1">
        <f>E9*84.5</f>
        <v>845</v>
      </c>
      <c r="F10" s="3">
        <v>1</v>
      </c>
      <c r="G10" s="1">
        <f t="shared" si="0"/>
        <v>157170000</v>
      </c>
      <c r="H10" s="6"/>
    </row>
    <row r="11" spans="1:8" s="24" customFormat="1" ht="24.95" customHeight="1">
      <c r="A11" s="2" t="s">
        <v>30</v>
      </c>
      <c r="B11" s="22" t="s">
        <v>94</v>
      </c>
      <c r="C11" s="23" t="s">
        <v>1</v>
      </c>
      <c r="D11" s="1">
        <v>3907000</v>
      </c>
      <c r="E11" s="1">
        <v>10</v>
      </c>
      <c r="F11" s="3">
        <v>1</v>
      </c>
      <c r="G11" s="1">
        <f t="shared" si="0"/>
        <v>39070000</v>
      </c>
      <c r="H11" s="6"/>
    </row>
    <row r="12" spans="1:8" s="24" customFormat="1" ht="24.95" customHeight="1">
      <c r="A12" s="2" t="s">
        <v>31</v>
      </c>
      <c r="B12" s="22" t="s">
        <v>3</v>
      </c>
      <c r="C12" s="23" t="s">
        <v>2</v>
      </c>
      <c r="D12" s="1">
        <v>76500</v>
      </c>
      <c r="E12" s="1">
        <f>E11*84.5</f>
        <v>845</v>
      </c>
      <c r="F12" s="3">
        <v>1</v>
      </c>
      <c r="G12" s="1">
        <f t="shared" si="0"/>
        <v>64642500</v>
      </c>
      <c r="H12" s="6"/>
    </row>
    <row r="13" spans="1:8" s="24" customFormat="1" ht="24.95" customHeight="1">
      <c r="A13" s="2" t="s">
        <v>32</v>
      </c>
      <c r="B13" s="22" t="s">
        <v>95</v>
      </c>
      <c r="C13" s="23" t="s">
        <v>1</v>
      </c>
      <c r="D13" s="1">
        <v>470000</v>
      </c>
      <c r="E13" s="1">
        <f>E11</f>
        <v>10</v>
      </c>
      <c r="F13" s="3">
        <v>1</v>
      </c>
      <c r="G13" s="1">
        <f t="shared" si="0"/>
        <v>4700000</v>
      </c>
      <c r="H13" s="6"/>
    </row>
    <row r="14" spans="1:8" s="24" customFormat="1" ht="24.95" customHeight="1">
      <c r="A14" s="2" t="s">
        <v>33</v>
      </c>
      <c r="B14" s="22" t="s">
        <v>4</v>
      </c>
      <c r="C14" s="23" t="s">
        <v>2</v>
      </c>
      <c r="D14" s="1">
        <v>9530</v>
      </c>
      <c r="E14" s="1">
        <f>E13*84.5</f>
        <v>845</v>
      </c>
      <c r="F14" s="3">
        <v>1</v>
      </c>
      <c r="G14" s="1">
        <f t="shared" si="0"/>
        <v>8052850</v>
      </c>
      <c r="H14" s="6"/>
    </row>
    <row r="15" spans="1:8" s="24" customFormat="1" ht="24.95" customHeight="1">
      <c r="A15" s="2" t="s">
        <v>34</v>
      </c>
      <c r="B15" s="22" t="s">
        <v>96</v>
      </c>
      <c r="C15" s="23" t="s">
        <v>1</v>
      </c>
      <c r="D15" s="1">
        <v>6446000</v>
      </c>
      <c r="E15" s="1">
        <f>E13</f>
        <v>10</v>
      </c>
      <c r="F15" s="3">
        <v>1</v>
      </c>
      <c r="G15" s="1">
        <f t="shared" si="0"/>
        <v>64460000</v>
      </c>
      <c r="H15" s="6"/>
    </row>
    <row r="16" spans="1:8" s="24" customFormat="1" ht="24.95" customHeight="1">
      <c r="A16" s="2" t="s">
        <v>35</v>
      </c>
      <c r="B16" s="22" t="s">
        <v>5</v>
      </c>
      <c r="C16" s="23" t="s">
        <v>2</v>
      </c>
      <c r="D16" s="1">
        <v>495000</v>
      </c>
      <c r="E16" s="1">
        <f>E15*84.5</f>
        <v>845</v>
      </c>
      <c r="F16" s="3">
        <v>1</v>
      </c>
      <c r="G16" s="1">
        <f t="shared" si="0"/>
        <v>418275000</v>
      </c>
      <c r="H16" s="6"/>
    </row>
    <row r="17" spans="1:8" s="24" customFormat="1" ht="24.95" customHeight="1">
      <c r="A17" s="2" t="s">
        <v>36</v>
      </c>
      <c r="B17" s="22" t="s">
        <v>97</v>
      </c>
      <c r="C17" s="23" t="s">
        <v>1</v>
      </c>
      <c r="D17" s="1">
        <v>5478000</v>
      </c>
      <c r="E17" s="1">
        <v>10</v>
      </c>
      <c r="F17" s="3">
        <v>1</v>
      </c>
      <c r="G17" s="1">
        <f t="shared" si="0"/>
        <v>54780000</v>
      </c>
      <c r="H17" s="6"/>
    </row>
    <row r="18" spans="1:8" s="24" customFormat="1" ht="24.95" customHeight="1">
      <c r="A18" s="2" t="s">
        <v>37</v>
      </c>
      <c r="B18" s="22" t="s">
        <v>6</v>
      </c>
      <c r="C18" s="23" t="s">
        <v>2</v>
      </c>
      <c r="D18" s="1">
        <v>71100</v>
      </c>
      <c r="E18" s="29">
        <f>E17*84.5</f>
        <v>845</v>
      </c>
      <c r="F18" s="3">
        <v>1</v>
      </c>
      <c r="G18" s="1">
        <f t="shared" si="0"/>
        <v>60079500</v>
      </c>
      <c r="H18" s="6"/>
    </row>
    <row r="19" spans="1:8" s="24" customFormat="1" ht="24.95" customHeight="1">
      <c r="A19" s="2" t="s">
        <v>38</v>
      </c>
      <c r="B19" s="22" t="s">
        <v>98</v>
      </c>
      <c r="C19" s="23" t="s">
        <v>1</v>
      </c>
      <c r="D19" s="1">
        <v>12227000</v>
      </c>
      <c r="E19" s="1">
        <v>10</v>
      </c>
      <c r="F19" s="3">
        <v>1</v>
      </c>
      <c r="G19" s="1">
        <f t="shared" si="0"/>
        <v>122270000</v>
      </c>
      <c r="H19" s="6"/>
    </row>
    <row r="20" spans="1:8" s="24" customFormat="1" ht="24.95" customHeight="1">
      <c r="A20" s="2" t="s">
        <v>39</v>
      </c>
      <c r="B20" s="22" t="s">
        <v>7</v>
      </c>
      <c r="C20" s="23" t="s">
        <v>2</v>
      </c>
      <c r="D20" s="1">
        <v>157000</v>
      </c>
      <c r="E20" s="29">
        <f>E19*84.5</f>
        <v>845</v>
      </c>
      <c r="F20" s="3">
        <v>1</v>
      </c>
      <c r="G20" s="1">
        <f t="shared" si="0"/>
        <v>132665000</v>
      </c>
      <c r="H20" s="6"/>
    </row>
    <row r="21" spans="1:8" s="24" customFormat="1" ht="24.95" customHeight="1">
      <c r="A21" s="2" t="s">
        <v>40</v>
      </c>
      <c r="B21" s="22" t="s">
        <v>99</v>
      </c>
      <c r="C21" s="23" t="s">
        <v>1</v>
      </c>
      <c r="D21" s="1">
        <v>9604000</v>
      </c>
      <c r="E21" s="1">
        <v>60</v>
      </c>
      <c r="F21" s="3">
        <v>1</v>
      </c>
      <c r="G21" s="1">
        <f t="shared" si="0"/>
        <v>576240000</v>
      </c>
      <c r="H21" s="6"/>
    </row>
    <row r="22" spans="1:8" s="24" customFormat="1" ht="24.95" customHeight="1">
      <c r="A22" s="2" t="s">
        <v>41</v>
      </c>
      <c r="B22" s="22" t="s">
        <v>8</v>
      </c>
      <c r="C22" s="23" t="s">
        <v>2</v>
      </c>
      <c r="D22" s="1">
        <v>315500</v>
      </c>
      <c r="E22" s="29">
        <f>E21*84.5</f>
        <v>5070</v>
      </c>
      <c r="F22" s="3">
        <v>1</v>
      </c>
      <c r="G22" s="1">
        <f t="shared" si="0"/>
        <v>1599585000</v>
      </c>
      <c r="H22" s="6"/>
    </row>
    <row r="23" spans="1:8" s="24" customFormat="1" ht="24.95" customHeight="1">
      <c r="A23" s="2" t="s">
        <v>42</v>
      </c>
      <c r="B23" s="22" t="s">
        <v>100</v>
      </c>
      <c r="C23" s="23" t="s">
        <v>1</v>
      </c>
      <c r="D23" s="1">
        <v>137500</v>
      </c>
      <c r="E23" s="1">
        <v>20</v>
      </c>
      <c r="F23" s="3">
        <v>1</v>
      </c>
      <c r="G23" s="1">
        <f t="shared" si="0"/>
        <v>2750000</v>
      </c>
      <c r="H23" s="6"/>
    </row>
    <row r="24" spans="1:8" s="24" customFormat="1" ht="24.95" customHeight="1">
      <c r="A24" s="2" t="s">
        <v>43</v>
      </c>
      <c r="B24" s="22" t="s">
        <v>9</v>
      </c>
      <c r="C24" s="23" t="s">
        <v>2</v>
      </c>
      <c r="D24" s="1">
        <v>17200</v>
      </c>
      <c r="E24" s="29">
        <f>E23*84.5</f>
        <v>1690</v>
      </c>
      <c r="F24" s="3">
        <v>1</v>
      </c>
      <c r="G24" s="1">
        <f t="shared" si="0"/>
        <v>29068000</v>
      </c>
      <c r="H24" s="6"/>
    </row>
    <row r="25" spans="1:8" s="24" customFormat="1" ht="24.95" customHeight="1">
      <c r="A25" s="2" t="s">
        <v>44</v>
      </c>
      <c r="B25" s="22" t="s">
        <v>101</v>
      </c>
      <c r="C25" s="23" t="s">
        <v>1</v>
      </c>
      <c r="D25" s="1">
        <v>4604000</v>
      </c>
      <c r="E25" s="1">
        <v>2</v>
      </c>
      <c r="F25" s="3">
        <v>1</v>
      </c>
      <c r="G25" s="1">
        <f t="shared" si="0"/>
        <v>9208000</v>
      </c>
      <c r="H25" s="6"/>
    </row>
    <row r="26" spans="1:8" s="24" customFormat="1" ht="24.95" customHeight="1">
      <c r="A26" s="2" t="s">
        <v>45</v>
      </c>
      <c r="B26" s="22" t="s">
        <v>10</v>
      </c>
      <c r="C26" s="23" t="s">
        <v>2</v>
      </c>
      <c r="D26" s="1">
        <v>75300</v>
      </c>
      <c r="E26" s="29">
        <f>E25*84.5</f>
        <v>169</v>
      </c>
      <c r="F26" s="3">
        <v>1</v>
      </c>
      <c r="G26" s="1">
        <f t="shared" si="0"/>
        <v>12725700</v>
      </c>
      <c r="H26" s="6"/>
    </row>
    <row r="27" spans="1:8" s="24" customFormat="1" ht="24.95" customHeight="1">
      <c r="A27" s="2" t="s">
        <v>46</v>
      </c>
      <c r="B27" s="22" t="s">
        <v>102</v>
      </c>
      <c r="C27" s="23" t="s">
        <v>1</v>
      </c>
      <c r="D27" s="1">
        <v>784000</v>
      </c>
      <c r="E27" s="1">
        <v>10</v>
      </c>
      <c r="F27" s="3">
        <v>1</v>
      </c>
      <c r="G27" s="1">
        <f t="shared" si="0"/>
        <v>7840000</v>
      </c>
      <c r="H27" s="6"/>
    </row>
    <row r="28" spans="1:8" s="24" customFormat="1" ht="24.95" customHeight="1">
      <c r="A28" s="2" t="s">
        <v>47</v>
      </c>
      <c r="B28" s="22" t="s">
        <v>11</v>
      </c>
      <c r="C28" s="23" t="s">
        <v>2</v>
      </c>
      <c r="D28" s="1">
        <v>20800</v>
      </c>
      <c r="E28" s="29">
        <f>E27*84.5</f>
        <v>845</v>
      </c>
      <c r="F28" s="3">
        <v>1</v>
      </c>
      <c r="G28" s="1">
        <f t="shared" si="0"/>
        <v>17576000</v>
      </c>
      <c r="H28" s="6"/>
    </row>
    <row r="29" spans="1:8" s="24" customFormat="1" ht="24.95" customHeight="1">
      <c r="A29" s="2" t="s">
        <v>48</v>
      </c>
      <c r="B29" s="22" t="s">
        <v>103</v>
      </c>
      <c r="C29" s="23" t="s">
        <v>1</v>
      </c>
      <c r="D29" s="1">
        <v>1488000</v>
      </c>
      <c r="E29" s="1">
        <v>10</v>
      </c>
      <c r="F29" s="3">
        <v>1</v>
      </c>
      <c r="G29" s="1">
        <f t="shared" si="0"/>
        <v>14880000</v>
      </c>
      <c r="H29" s="6"/>
    </row>
    <row r="30" spans="1:8" s="24" customFormat="1" ht="24.95" customHeight="1">
      <c r="A30" s="2" t="s">
        <v>49</v>
      </c>
      <c r="B30" s="22" t="s">
        <v>12</v>
      </c>
      <c r="C30" s="23" t="s">
        <v>2</v>
      </c>
      <c r="D30" s="1">
        <v>24800</v>
      </c>
      <c r="E30" s="29">
        <f>E29*84.5</f>
        <v>845</v>
      </c>
      <c r="F30" s="3">
        <v>1</v>
      </c>
      <c r="G30" s="1">
        <f t="shared" si="0"/>
        <v>20956000</v>
      </c>
      <c r="H30" s="6"/>
    </row>
    <row r="31" spans="1:8" s="24" customFormat="1" ht="24.95" customHeight="1">
      <c r="A31" s="2" t="s">
        <v>50</v>
      </c>
      <c r="B31" s="22" t="s">
        <v>104</v>
      </c>
      <c r="C31" s="23" t="s">
        <v>1</v>
      </c>
      <c r="D31" s="1">
        <v>5478000</v>
      </c>
      <c r="E31" s="1">
        <v>10</v>
      </c>
      <c r="F31" s="3">
        <v>1</v>
      </c>
      <c r="G31" s="1">
        <f t="shared" si="0"/>
        <v>54780000</v>
      </c>
      <c r="H31" s="6"/>
    </row>
    <row r="32" spans="1:8" s="24" customFormat="1" ht="24.95" customHeight="1">
      <c r="A32" s="2" t="s">
        <v>51</v>
      </c>
      <c r="B32" s="22" t="s">
        <v>13</v>
      </c>
      <c r="C32" s="23" t="s">
        <v>2</v>
      </c>
      <c r="D32" s="1">
        <v>43800</v>
      </c>
      <c r="E32" s="29">
        <f>E31*84.5</f>
        <v>845</v>
      </c>
      <c r="F32" s="3">
        <v>1</v>
      </c>
      <c r="G32" s="1">
        <f t="shared" si="0"/>
        <v>37011000</v>
      </c>
      <c r="H32" s="6"/>
    </row>
    <row r="33" spans="1:8" s="24" customFormat="1" ht="24.95" customHeight="1">
      <c r="A33" s="2" t="s">
        <v>52</v>
      </c>
      <c r="B33" s="22" t="s">
        <v>105</v>
      </c>
      <c r="C33" s="23" t="s">
        <v>1</v>
      </c>
      <c r="D33" s="1">
        <v>7036000</v>
      </c>
      <c r="E33" s="1">
        <v>10</v>
      </c>
      <c r="F33" s="3">
        <v>1</v>
      </c>
      <c r="G33" s="1">
        <f t="shared" si="0"/>
        <v>70360000</v>
      </c>
      <c r="H33" s="6"/>
    </row>
    <row r="34" spans="1:8" s="24" customFormat="1" ht="24.95" customHeight="1">
      <c r="A34" s="2" t="s">
        <v>53</v>
      </c>
      <c r="B34" s="22" t="s">
        <v>14</v>
      </c>
      <c r="C34" s="23" t="s">
        <v>2</v>
      </c>
      <c r="D34" s="1">
        <v>54700</v>
      </c>
      <c r="E34" s="29">
        <f>E33*84.5</f>
        <v>845</v>
      </c>
      <c r="F34" s="3">
        <v>1</v>
      </c>
      <c r="G34" s="1">
        <f t="shared" si="0"/>
        <v>46221500</v>
      </c>
      <c r="H34" s="6"/>
    </row>
    <row r="35" spans="1:8" s="24" customFormat="1" ht="24.95" customHeight="1">
      <c r="A35" s="2" t="s">
        <v>54</v>
      </c>
      <c r="B35" s="22" t="s">
        <v>106</v>
      </c>
      <c r="C35" s="23" t="s">
        <v>1</v>
      </c>
      <c r="D35" s="1">
        <v>1879000</v>
      </c>
      <c r="E35" s="1">
        <v>10</v>
      </c>
      <c r="F35" s="3">
        <v>1</v>
      </c>
      <c r="G35" s="1">
        <f t="shared" si="0"/>
        <v>18790000</v>
      </c>
      <c r="H35" s="6"/>
    </row>
    <row r="36" spans="1:8" s="24" customFormat="1" ht="24.95" customHeight="1">
      <c r="A36" s="2" t="s">
        <v>55</v>
      </c>
      <c r="B36" s="22" t="s">
        <v>15</v>
      </c>
      <c r="C36" s="23" t="s">
        <v>2</v>
      </c>
      <c r="D36" s="1">
        <v>25200</v>
      </c>
      <c r="E36" s="29">
        <f>E35*84.5</f>
        <v>845</v>
      </c>
      <c r="F36" s="3">
        <v>1</v>
      </c>
      <c r="G36" s="1">
        <f t="shared" si="0"/>
        <v>21294000</v>
      </c>
      <c r="H36" s="6"/>
    </row>
    <row r="37" spans="1:8" s="24" customFormat="1" ht="24.95" customHeight="1">
      <c r="A37" s="2" t="s">
        <v>56</v>
      </c>
      <c r="B37" s="22" t="s">
        <v>107</v>
      </c>
      <c r="C37" s="23" t="s">
        <v>1</v>
      </c>
      <c r="D37" s="1">
        <v>141000</v>
      </c>
      <c r="E37" s="1">
        <v>40</v>
      </c>
      <c r="F37" s="3">
        <v>1</v>
      </c>
      <c r="G37" s="1">
        <f t="shared" si="0"/>
        <v>5640000</v>
      </c>
      <c r="H37" s="6"/>
    </row>
    <row r="38" spans="1:8" s="24" customFormat="1" ht="24.95" customHeight="1">
      <c r="A38" s="2" t="s">
        <v>57</v>
      </c>
      <c r="B38" s="22" t="s">
        <v>108</v>
      </c>
      <c r="C38" s="23" t="s">
        <v>2</v>
      </c>
      <c r="D38" s="1">
        <v>25300</v>
      </c>
      <c r="E38" s="29">
        <f>E37*84.5</f>
        <v>3380</v>
      </c>
      <c r="F38" s="3">
        <v>1</v>
      </c>
      <c r="G38" s="1">
        <f t="shared" si="0"/>
        <v>85514000</v>
      </c>
      <c r="H38" s="6"/>
    </row>
    <row r="39" spans="1:8" s="24" customFormat="1" ht="24.95" customHeight="1">
      <c r="A39" s="2" t="s">
        <v>58</v>
      </c>
      <c r="B39" s="22" t="s">
        <v>109</v>
      </c>
      <c r="C39" s="23" t="s">
        <v>1</v>
      </c>
      <c r="D39" s="1">
        <v>3754000</v>
      </c>
      <c r="E39" s="1">
        <v>1</v>
      </c>
      <c r="F39" s="3">
        <v>1</v>
      </c>
      <c r="G39" s="1">
        <f t="shared" si="0"/>
        <v>3754000</v>
      </c>
      <c r="H39" s="6"/>
    </row>
    <row r="40" spans="1:8" s="24" customFormat="1" ht="24.95" customHeight="1">
      <c r="A40" s="2" t="s">
        <v>59</v>
      </c>
      <c r="B40" s="22" t="s">
        <v>110</v>
      </c>
      <c r="C40" s="23" t="s">
        <v>2</v>
      </c>
      <c r="D40" s="1">
        <v>29500</v>
      </c>
      <c r="E40" s="29">
        <f>E39*84.5</f>
        <v>84.5</v>
      </c>
      <c r="F40" s="3">
        <v>1</v>
      </c>
      <c r="G40" s="1">
        <f t="shared" si="0"/>
        <v>2492750</v>
      </c>
      <c r="H40" s="6"/>
    </row>
    <row r="41" spans="1:8" s="24" customFormat="1" ht="24.95" customHeight="1">
      <c r="A41" s="2" t="s">
        <v>60</v>
      </c>
      <c r="B41" s="22" t="s">
        <v>111</v>
      </c>
      <c r="C41" s="23" t="s">
        <v>1</v>
      </c>
      <c r="D41" s="1">
        <v>784000</v>
      </c>
      <c r="E41" s="1">
        <v>10</v>
      </c>
      <c r="F41" s="3">
        <v>1</v>
      </c>
      <c r="G41" s="1">
        <f t="shared" si="0"/>
        <v>7840000</v>
      </c>
      <c r="H41" s="6"/>
    </row>
    <row r="42" spans="1:8" s="24" customFormat="1" ht="27.75" customHeight="1">
      <c r="A42" s="2" t="s">
        <v>61</v>
      </c>
      <c r="B42" s="22" t="s">
        <v>112</v>
      </c>
      <c r="C42" s="23" t="s">
        <v>2</v>
      </c>
      <c r="D42" s="1">
        <v>4930</v>
      </c>
      <c r="E42" s="29">
        <f>E41*84.5</f>
        <v>845</v>
      </c>
      <c r="F42" s="3">
        <v>1</v>
      </c>
      <c r="G42" s="1">
        <f t="shared" si="0"/>
        <v>4165850</v>
      </c>
      <c r="H42" s="6"/>
    </row>
    <row r="43" spans="1:8" s="24" customFormat="1" ht="30.75" customHeight="1">
      <c r="A43" s="2" t="s">
        <v>62</v>
      </c>
      <c r="B43" s="22" t="s">
        <v>113</v>
      </c>
      <c r="C43" s="23" t="s">
        <v>1</v>
      </c>
      <c r="D43" s="1">
        <v>859000</v>
      </c>
      <c r="E43" s="1">
        <v>60</v>
      </c>
      <c r="F43" s="3">
        <v>1</v>
      </c>
      <c r="G43" s="1">
        <f t="shared" si="0"/>
        <v>51540000</v>
      </c>
      <c r="H43" s="6"/>
    </row>
    <row r="44" spans="1:8" s="24" customFormat="1" ht="29.25" customHeight="1">
      <c r="A44" s="2" t="s">
        <v>63</v>
      </c>
      <c r="B44" s="22" t="s">
        <v>16</v>
      </c>
      <c r="C44" s="23" t="s">
        <v>2</v>
      </c>
      <c r="D44" s="1">
        <v>6180</v>
      </c>
      <c r="E44" s="29">
        <f>E43*84.5</f>
        <v>5070</v>
      </c>
      <c r="F44" s="3">
        <v>1</v>
      </c>
      <c r="G44" s="1">
        <f t="shared" si="0"/>
        <v>31332600</v>
      </c>
      <c r="H44" s="6"/>
    </row>
    <row r="45" spans="1:8" s="24" customFormat="1" ht="35.25" customHeight="1">
      <c r="A45" s="2" t="s">
        <v>64</v>
      </c>
      <c r="B45" s="22" t="s">
        <v>17</v>
      </c>
      <c r="C45" s="23" t="s">
        <v>1</v>
      </c>
      <c r="D45" s="1">
        <v>784000</v>
      </c>
      <c r="E45" s="1">
        <v>60</v>
      </c>
      <c r="F45" s="3">
        <v>1</v>
      </c>
      <c r="G45" s="1">
        <f t="shared" si="0"/>
        <v>47040000</v>
      </c>
      <c r="H45" s="6"/>
    </row>
    <row r="46" spans="1:8" s="24" customFormat="1" ht="24.95" customHeight="1">
      <c r="A46" s="2" t="s">
        <v>65</v>
      </c>
      <c r="B46" s="22" t="s">
        <v>18</v>
      </c>
      <c r="C46" s="23" t="s">
        <v>2</v>
      </c>
      <c r="D46" s="1">
        <v>11000</v>
      </c>
      <c r="E46" s="29">
        <f>E45*84.5</f>
        <v>5070</v>
      </c>
      <c r="F46" s="3">
        <v>1</v>
      </c>
      <c r="G46" s="1">
        <f t="shared" si="0"/>
        <v>55770000</v>
      </c>
      <c r="H46" s="6"/>
    </row>
    <row r="47" spans="1:8" s="24" customFormat="1" ht="24.95" customHeight="1">
      <c r="A47" s="2" t="s">
        <v>66</v>
      </c>
      <c r="B47" s="22" t="s">
        <v>114</v>
      </c>
      <c r="C47" s="23" t="s">
        <v>1</v>
      </c>
      <c r="D47" s="1">
        <v>7924000</v>
      </c>
      <c r="E47" s="1">
        <v>10</v>
      </c>
      <c r="F47" s="3">
        <v>1</v>
      </c>
      <c r="G47" s="1">
        <f t="shared" si="0"/>
        <v>79240000</v>
      </c>
      <c r="H47" s="6"/>
    </row>
    <row r="48" spans="1:8" s="24" customFormat="1" ht="24.95" customHeight="1">
      <c r="A48" s="2" t="s">
        <v>67</v>
      </c>
      <c r="B48" s="22" t="s">
        <v>115</v>
      </c>
      <c r="C48" s="23" t="s">
        <v>2</v>
      </c>
      <c r="D48" s="1">
        <v>149000</v>
      </c>
      <c r="E48" s="29">
        <f>E47*84.5</f>
        <v>845</v>
      </c>
      <c r="F48" s="3">
        <v>1</v>
      </c>
      <c r="G48" s="1">
        <f t="shared" si="0"/>
        <v>125905000</v>
      </c>
      <c r="H48" s="6"/>
    </row>
    <row r="49" spans="1:8" s="24" customFormat="1" ht="24.95" customHeight="1">
      <c r="A49" s="2" t="s">
        <v>68</v>
      </c>
      <c r="B49" s="22" t="s">
        <v>116</v>
      </c>
      <c r="C49" s="23" t="s">
        <v>1</v>
      </c>
      <c r="D49" s="1">
        <v>11562000</v>
      </c>
      <c r="E49" s="1">
        <v>10</v>
      </c>
      <c r="F49" s="3">
        <v>1</v>
      </c>
      <c r="G49" s="1">
        <f t="shared" si="0"/>
        <v>115620000</v>
      </c>
      <c r="H49" s="6"/>
    </row>
    <row r="50" spans="1:8" s="24" customFormat="1" ht="24.95" customHeight="1">
      <c r="A50" s="2" t="s">
        <v>69</v>
      </c>
      <c r="B50" s="22" t="s">
        <v>117</v>
      </c>
      <c r="C50" s="23" t="s">
        <v>2</v>
      </c>
      <c r="D50" s="1">
        <v>232000</v>
      </c>
      <c r="E50" s="29">
        <f>E49*84.5</f>
        <v>845</v>
      </c>
      <c r="F50" s="3">
        <v>1</v>
      </c>
      <c r="G50" s="1">
        <f t="shared" si="0"/>
        <v>196040000</v>
      </c>
      <c r="H50" s="6"/>
    </row>
    <row r="51" spans="1:8" s="24" customFormat="1" ht="24.95" customHeight="1">
      <c r="A51" s="2" t="s">
        <v>70</v>
      </c>
      <c r="B51" s="22" t="s">
        <v>118</v>
      </c>
      <c r="C51" s="23" t="s">
        <v>1</v>
      </c>
      <c r="D51" s="1">
        <v>13583000</v>
      </c>
      <c r="E51" s="1">
        <v>1</v>
      </c>
      <c r="F51" s="3">
        <v>1</v>
      </c>
      <c r="G51" s="1">
        <f t="shared" si="0"/>
        <v>13583000</v>
      </c>
      <c r="H51" s="6"/>
    </row>
    <row r="52" spans="1:8" s="24" customFormat="1" ht="24.95" customHeight="1">
      <c r="A52" s="2" t="s">
        <v>71</v>
      </c>
      <c r="B52" s="22" t="s">
        <v>119</v>
      </c>
      <c r="C52" s="23" t="s">
        <v>2</v>
      </c>
      <c r="D52" s="1">
        <v>97400</v>
      </c>
      <c r="E52" s="29">
        <f>E51*84.5</f>
        <v>84.5</v>
      </c>
      <c r="F52" s="3">
        <v>1</v>
      </c>
      <c r="G52" s="1">
        <f t="shared" ref="G52:G65" si="1">D52*E52*F52</f>
        <v>8230300</v>
      </c>
      <c r="H52" s="6"/>
    </row>
    <row r="53" spans="1:8" s="24" customFormat="1" ht="24.95" customHeight="1">
      <c r="A53" s="2" t="s">
        <v>72</v>
      </c>
      <c r="B53" s="22" t="s">
        <v>120</v>
      </c>
      <c r="C53" s="23" t="s">
        <v>1</v>
      </c>
      <c r="D53" s="1">
        <v>6400000</v>
      </c>
      <c r="E53" s="1">
        <v>2</v>
      </c>
      <c r="F53" s="3">
        <v>1</v>
      </c>
      <c r="G53" s="1">
        <f t="shared" si="1"/>
        <v>12800000</v>
      </c>
      <c r="H53" s="6"/>
    </row>
    <row r="54" spans="1:8" s="24" customFormat="1" ht="24.95" customHeight="1">
      <c r="A54" s="2" t="s">
        <v>73</v>
      </c>
      <c r="B54" s="22" t="s">
        <v>19</v>
      </c>
      <c r="C54" s="23" t="s">
        <v>2</v>
      </c>
      <c r="D54" s="1">
        <v>285000</v>
      </c>
      <c r="E54" s="29">
        <f>E53*84.5</f>
        <v>169</v>
      </c>
      <c r="F54" s="3">
        <v>1</v>
      </c>
      <c r="G54" s="1">
        <f t="shared" si="1"/>
        <v>48165000</v>
      </c>
      <c r="H54" s="6"/>
    </row>
    <row r="55" spans="1:8" s="24" customFormat="1" ht="24.95" customHeight="1">
      <c r="A55" s="2" t="s">
        <v>74</v>
      </c>
      <c r="B55" s="22" t="s">
        <v>121</v>
      </c>
      <c r="C55" s="23" t="s">
        <v>1</v>
      </c>
      <c r="D55" s="1">
        <v>470000</v>
      </c>
      <c r="E55" s="1">
        <v>10</v>
      </c>
      <c r="F55" s="3">
        <v>1</v>
      </c>
      <c r="G55" s="1">
        <f t="shared" si="1"/>
        <v>4700000</v>
      </c>
      <c r="H55" s="6"/>
    </row>
    <row r="56" spans="1:8" s="24" customFormat="1" ht="24.95" customHeight="1">
      <c r="A56" s="2" t="s">
        <v>75</v>
      </c>
      <c r="B56" s="22" t="s">
        <v>20</v>
      </c>
      <c r="C56" s="23" t="s">
        <v>2</v>
      </c>
      <c r="D56" s="1">
        <v>8760</v>
      </c>
      <c r="E56" s="29">
        <f>E55*84.5</f>
        <v>845</v>
      </c>
      <c r="F56" s="3">
        <v>1</v>
      </c>
      <c r="G56" s="1">
        <f t="shared" si="1"/>
        <v>7402200</v>
      </c>
      <c r="H56" s="6"/>
    </row>
    <row r="57" spans="1:8" s="24" customFormat="1" ht="24.95" customHeight="1">
      <c r="A57" s="2" t="s">
        <v>76</v>
      </c>
      <c r="B57" s="22" t="s">
        <v>127</v>
      </c>
      <c r="C57" s="23" t="s">
        <v>1</v>
      </c>
      <c r="D57" s="1">
        <v>313000</v>
      </c>
      <c r="E57" s="1">
        <v>10</v>
      </c>
      <c r="F57" s="3">
        <v>1</v>
      </c>
      <c r="G57" s="1">
        <f t="shared" si="1"/>
        <v>3130000</v>
      </c>
      <c r="H57" s="6"/>
    </row>
    <row r="58" spans="1:8" s="24" customFormat="1" ht="24.95" customHeight="1">
      <c r="A58" s="2" t="s">
        <v>77</v>
      </c>
      <c r="B58" s="22" t="s">
        <v>122</v>
      </c>
      <c r="C58" s="23" t="s">
        <v>2</v>
      </c>
      <c r="D58" s="1">
        <v>5470</v>
      </c>
      <c r="E58" s="29">
        <f>E57*84.5</f>
        <v>845</v>
      </c>
      <c r="F58" s="3">
        <v>1</v>
      </c>
      <c r="G58" s="1">
        <f t="shared" si="1"/>
        <v>4622150</v>
      </c>
      <c r="H58" s="6"/>
    </row>
    <row r="59" spans="1:8" s="24" customFormat="1" ht="24.95" customHeight="1">
      <c r="A59" s="2" t="s">
        <v>78</v>
      </c>
      <c r="B59" s="22" t="s">
        <v>123</v>
      </c>
      <c r="C59" s="23" t="s">
        <v>1</v>
      </c>
      <c r="D59" s="1">
        <v>2035000</v>
      </c>
      <c r="E59" s="1">
        <v>20</v>
      </c>
      <c r="F59" s="3">
        <v>1</v>
      </c>
      <c r="G59" s="1">
        <f t="shared" si="1"/>
        <v>40700000</v>
      </c>
      <c r="H59" s="6"/>
    </row>
    <row r="60" spans="1:8" s="24" customFormat="1" ht="24.95" customHeight="1">
      <c r="A60" s="2" t="s">
        <v>79</v>
      </c>
      <c r="B60" s="22" t="s">
        <v>124</v>
      </c>
      <c r="C60" s="23" t="s">
        <v>2</v>
      </c>
      <c r="D60" s="1">
        <v>16400</v>
      </c>
      <c r="E60" s="29">
        <f>E59*84.5</f>
        <v>1690</v>
      </c>
      <c r="F60" s="3">
        <v>1</v>
      </c>
      <c r="G60" s="1">
        <f t="shared" si="1"/>
        <v>27716000</v>
      </c>
      <c r="H60" s="6"/>
    </row>
    <row r="61" spans="1:8" s="24" customFormat="1" ht="24.95" customHeight="1">
      <c r="A61" s="2" t="s">
        <v>80</v>
      </c>
      <c r="B61" s="22" t="s">
        <v>125</v>
      </c>
      <c r="C61" s="23" t="s">
        <v>1</v>
      </c>
      <c r="D61" s="1">
        <v>1806000</v>
      </c>
      <c r="E61" s="1">
        <v>10</v>
      </c>
      <c r="F61" s="3">
        <v>1</v>
      </c>
      <c r="G61" s="1">
        <f t="shared" si="1"/>
        <v>18060000</v>
      </c>
      <c r="H61" s="6"/>
    </row>
    <row r="62" spans="1:8" s="24" customFormat="1" ht="24.95" customHeight="1">
      <c r="A62" s="2" t="s">
        <v>81</v>
      </c>
      <c r="B62" s="22" t="s">
        <v>126</v>
      </c>
      <c r="C62" s="23" t="s">
        <v>2</v>
      </c>
      <c r="D62" s="1">
        <v>49700</v>
      </c>
      <c r="E62" s="29">
        <f>E61*84.5</f>
        <v>845</v>
      </c>
      <c r="F62" s="3">
        <v>1</v>
      </c>
      <c r="G62" s="1">
        <f t="shared" si="1"/>
        <v>41996500</v>
      </c>
      <c r="H62" s="6"/>
    </row>
    <row r="63" spans="1:8" s="24" customFormat="1" ht="24.95" customHeight="1">
      <c r="A63" s="2" t="s">
        <v>82</v>
      </c>
      <c r="B63" s="22" t="s">
        <v>128</v>
      </c>
      <c r="C63" s="23" t="s">
        <v>1</v>
      </c>
      <c r="D63" s="1">
        <v>1879000</v>
      </c>
      <c r="E63" s="1">
        <v>10</v>
      </c>
      <c r="F63" s="3">
        <v>1</v>
      </c>
      <c r="G63" s="1">
        <f t="shared" si="1"/>
        <v>18790000</v>
      </c>
      <c r="H63" s="6"/>
    </row>
    <row r="64" spans="1:8" s="24" customFormat="1" ht="24.95" customHeight="1">
      <c r="A64" s="2" t="s">
        <v>83</v>
      </c>
      <c r="B64" s="22" t="s">
        <v>21</v>
      </c>
      <c r="C64" s="23" t="s">
        <v>2</v>
      </c>
      <c r="D64" s="1">
        <v>24100</v>
      </c>
      <c r="E64" s="29">
        <f>E63*84.5</f>
        <v>845</v>
      </c>
      <c r="F64" s="3">
        <v>1</v>
      </c>
      <c r="G64" s="1">
        <f t="shared" si="1"/>
        <v>20364500</v>
      </c>
      <c r="H64" s="6"/>
    </row>
    <row r="65" spans="1:8" s="24" customFormat="1" ht="24.95" customHeight="1">
      <c r="A65" s="2" t="s">
        <v>129</v>
      </c>
      <c r="B65" s="22" t="s">
        <v>130</v>
      </c>
      <c r="C65" s="23" t="s">
        <v>85</v>
      </c>
      <c r="D65" s="1">
        <v>12759000</v>
      </c>
      <c r="E65" s="1">
        <f>E3*31.4</f>
        <v>628</v>
      </c>
      <c r="F65" s="3">
        <v>1</v>
      </c>
      <c r="G65" s="1">
        <f t="shared" si="1"/>
        <v>8012652000</v>
      </c>
      <c r="H65" s="5" t="s">
        <v>144</v>
      </c>
    </row>
    <row r="66" spans="1:8" ht="23.25" customHeight="1">
      <c r="G66" s="26">
        <f>SUM(G3:G65)</f>
        <v>13730367900</v>
      </c>
    </row>
  </sheetData>
  <mergeCells count="1">
    <mergeCell ref="A1:H1"/>
  </mergeCells>
  <printOptions horizontalCentered="1"/>
  <pageMargins left="0" right="0" top="0" bottom="0" header="0" footer="0"/>
  <pageSetup scale="68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جمع فصول</vt:lpstr>
      <vt:lpstr>دینام 92</vt:lpstr>
      <vt:lpstr>'دینام 92'!Print_Area</vt:lpstr>
    </vt:vector>
  </TitlesOfParts>
  <Manager>موسسه حقوق احداث;موسسه حقوق احداث</Manager>
  <Company>موسسه حقوق احداث</Company>
  <LinksUpToDate>false</LinksUpToDate>
  <SharedDoc>false</SharedDoc>
  <HyperlinkBase>https://clc1int.com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فهرست بها 99</dc:title>
  <dc:subject>آب شرب روستایی 99 ابلاغیه سازمان برنامه و بودجه</dc:subject>
  <dc:creator>موسسه حقوق احداث</dc:creator>
  <cp:keywords>آب شرب روستایی 99</cp:keywords>
  <dc:description>با تشکر از سرکار خانم مهندس محسنی و مهندس امیر مطلق</dc:description>
  <cp:lastModifiedBy>سجاد تمیزی</cp:lastModifiedBy>
  <cp:lastPrinted>2026-07-22T06:07:18Z</cp:lastPrinted>
  <dcterms:created xsi:type="dcterms:W3CDTF">2019-03-20T15:14:02Z</dcterms:created>
  <dcterms:modified xsi:type="dcterms:W3CDTF">2026-07-22T06:08:11Z</dcterms:modified>
  <cp:category>Guid document</cp:category>
  <cp:contentStatus>t.me/clc1int</cp:contentStatus>
</cp:coreProperties>
</file>